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975"/>
  </bookViews>
  <sheets>
    <sheet name="PRESUPUESTO" sheetId="1" r:id="rId1"/>
  </sheets>
  <externalReferences>
    <externalReference r:id="rId2"/>
  </externalReferences>
  <definedNames>
    <definedName name="_xlnm.Print_Area" localSheetId="0">PRESUPUESTO!$A$1:$I$30</definedName>
  </definedNames>
  <calcPr calcId="145621"/>
</workbook>
</file>

<file path=xl/calcChain.xml><?xml version="1.0" encoding="utf-8"?>
<calcChain xmlns="http://schemas.openxmlformats.org/spreadsheetml/2006/main">
  <c r="F11" i="1" l="1"/>
  <c r="H11" i="1" s="1"/>
  <c r="F12" i="1"/>
  <c r="H12" i="1" s="1"/>
  <c r="F13" i="1"/>
  <c r="H13" i="1" s="1"/>
  <c r="F14" i="1"/>
  <c r="H14" i="1" s="1"/>
  <c r="F15" i="1"/>
  <c r="H15" i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H29" i="1" l="1"/>
</calcChain>
</file>

<file path=xl/sharedStrings.xml><?xml version="1.0" encoding="utf-8"?>
<sst xmlns="http://schemas.openxmlformats.org/spreadsheetml/2006/main" count="52" uniqueCount="35">
  <si>
    <t>lote</t>
  </si>
  <si>
    <t>TRÁMITES</t>
  </si>
  <si>
    <t>LIMPIEZA</t>
  </si>
  <si>
    <t>BARDA PERIMETRAL</t>
  </si>
  <si>
    <t>ALBERCA</t>
  </si>
  <si>
    <t>MUEBLES DE BAÑO</t>
  </si>
  <si>
    <t>INSTALACIONES HIDROSANITARIAS</t>
  </si>
  <si>
    <t>TELEVISIÓN</t>
  </si>
  <si>
    <t>TELEFONÍA</t>
  </si>
  <si>
    <t>INSTALACIONES ELÉCTRICAS</t>
  </si>
  <si>
    <t>AIRE ACONDICIONADO</t>
  </si>
  <si>
    <t>CARPINTERÍA</t>
  </si>
  <si>
    <t>CANCELERIA</t>
  </si>
  <si>
    <t>HERRERÍA</t>
  </si>
  <si>
    <t>ACABADOS</t>
  </si>
  <si>
    <t>AZOTEA</t>
  </si>
  <si>
    <t>ALBAÑILERÍA</t>
  </si>
  <si>
    <t>ESTRUCTURA DE CONCRETO</t>
  </si>
  <si>
    <t>CIMENTACIÓN</t>
  </si>
  <si>
    <t>Importe</t>
  </si>
  <si>
    <t>Precio U.</t>
  </si>
  <si>
    <t>Cantidad</t>
  </si>
  <si>
    <t>Unidad</t>
  </si>
  <si>
    <t>No.</t>
  </si>
  <si>
    <t>Fecha:</t>
  </si>
  <si>
    <t>Construcción de Casa Sorteo ITSON 2019 - 264.39 m2</t>
  </si>
  <si>
    <t>Obra:</t>
  </si>
  <si>
    <t>INSTITUTO TECNOLÓGICO DE SONORA</t>
  </si>
  <si>
    <t xml:space="preserve"> </t>
  </si>
  <si>
    <t>PRESUPUESTO DE LA OBRA</t>
  </si>
  <si>
    <t>Invitación a Cuando Menos Tres Personas</t>
  </si>
  <si>
    <t xml:space="preserve"> No. OBR-19-001</t>
  </si>
  <si>
    <t>Actividades/subactividades</t>
  </si>
  <si>
    <t>Precio Unitario Con Letra</t>
  </si>
  <si>
    <t>Importe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</si>
</sst>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#,##0.00_ ;\-#,##0.00\ "/>
    <numFmt numFmtId="167" formatCode="_(* #,##0.00_);_(* \(#,##0.00\);_(* &quot;-&quot;??_);_(@_)"/>
    <numFmt numFmtId="168" formatCode="[$-C0A]d\-mmm\-yyyy;@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6DB6"/>
      <name val="Calibri"/>
      <family val="2"/>
    </font>
    <font>
      <b/>
      <i/>
      <sz val="12"/>
      <color indexed="16"/>
      <name val="Times New Roman"/>
      <family val="1"/>
    </font>
    <font>
      <b/>
      <u/>
      <sz val="12"/>
      <color indexed="16"/>
      <name val="Times New Roman"/>
      <family val="1"/>
    </font>
    <font>
      <sz val="12"/>
      <name val="Calibri"/>
      <family val="2"/>
    </font>
    <font>
      <b/>
      <sz val="12"/>
      <color rgb="FF006DB6"/>
      <name val="Calibri"/>
      <family val="2"/>
    </font>
    <font>
      <b/>
      <sz val="12"/>
      <color indexed="16"/>
      <name val="Calibri"/>
      <family val="2"/>
    </font>
    <font>
      <b/>
      <i/>
      <sz val="12"/>
      <color indexed="16"/>
      <name val="Calibri"/>
      <family val="2"/>
    </font>
    <font>
      <b/>
      <u/>
      <sz val="12"/>
      <color indexed="16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3" fillId="2" borderId="4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2" fontId="6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164" fontId="6" fillId="2" borderId="0" xfId="2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2" fontId="6" fillId="2" borderId="8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center" vertical="top" wrapText="1"/>
    </xf>
    <xf numFmtId="164" fontId="6" fillId="2" borderId="6" xfId="2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0" fillId="2" borderId="0" xfId="0" quotePrefix="1" applyFont="1" applyFill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164" fontId="3" fillId="2" borderId="4" xfId="2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164" fontId="7" fillId="2" borderId="4" xfId="2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68" fontId="12" fillId="2" borderId="2" xfId="0" applyNumberFormat="1" applyFont="1" applyFill="1" applyBorder="1" applyAlignment="1">
      <alignment vertical="center" wrapText="1"/>
    </xf>
    <xf numFmtId="168" fontId="12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2" fontId="13" fillId="3" borderId="20" xfId="3" applyNumberFormat="1" applyFont="1" applyFill="1" applyBorder="1" applyAlignment="1">
      <alignment horizontal="center" vertical="top"/>
    </xf>
    <xf numFmtId="0" fontId="13" fillId="3" borderId="19" xfId="3" applyFont="1" applyFill="1" applyBorder="1" applyAlignment="1">
      <alignment horizontal="center" vertical="top" wrapText="1" shrinkToFit="1"/>
    </xf>
    <xf numFmtId="2" fontId="13" fillId="3" borderId="19" xfId="3" applyNumberFormat="1" applyFont="1" applyFill="1" applyBorder="1" applyAlignment="1">
      <alignment horizontal="center" vertical="top"/>
    </xf>
    <xf numFmtId="165" fontId="13" fillId="3" borderId="19" xfId="3" applyNumberFormat="1" applyFont="1" applyFill="1" applyBorder="1" applyAlignment="1">
      <alignment horizontal="center" vertical="center" wrapText="1"/>
    </xf>
    <xf numFmtId="0" fontId="11" fillId="3" borderId="19" xfId="3" applyFont="1" applyFill="1" applyBorder="1" applyAlignment="1">
      <alignment horizontal="center" vertical="center" wrapText="1"/>
    </xf>
    <xf numFmtId="0" fontId="11" fillId="3" borderId="22" xfId="3" applyFont="1" applyFill="1" applyBorder="1" applyAlignment="1">
      <alignment horizontal="center" vertical="center" wrapText="1"/>
    </xf>
    <xf numFmtId="164" fontId="11" fillId="3" borderId="18" xfId="2" applyFont="1" applyFill="1" applyBorder="1" applyAlignment="1">
      <alignment horizontal="center" vertical="top"/>
    </xf>
    <xf numFmtId="2" fontId="12" fillId="0" borderId="17" xfId="0" applyNumberFormat="1" applyFont="1" applyFill="1" applyBorder="1" applyAlignment="1">
      <alignment horizontal="center" vertical="top"/>
    </xf>
    <xf numFmtId="167" fontId="12" fillId="0" borderId="16" xfId="0" applyNumberFormat="1" applyFont="1" applyFill="1" applyBorder="1" applyAlignment="1"/>
    <xf numFmtId="43" fontId="12" fillId="0" borderId="16" xfId="1" applyFont="1" applyFill="1" applyBorder="1" applyAlignment="1">
      <alignment horizontal="center"/>
    </xf>
    <xf numFmtId="166" fontId="12" fillId="0" borderId="16" xfId="1" applyNumberFormat="1" applyFont="1" applyFill="1" applyBorder="1" applyAlignment="1">
      <alignment horizontal="center"/>
    </xf>
    <xf numFmtId="164" fontId="12" fillId="0" borderId="16" xfId="2" applyFont="1" applyFill="1" applyBorder="1" applyAlignment="1"/>
    <xf numFmtId="164" fontId="12" fillId="0" borderId="23" xfId="2" applyFont="1" applyFill="1" applyBorder="1" applyAlignment="1"/>
    <xf numFmtId="164" fontId="12" fillId="0" borderId="15" xfId="2" applyFont="1" applyFill="1" applyBorder="1" applyAlignment="1"/>
    <xf numFmtId="2" fontId="12" fillId="0" borderId="14" xfId="0" applyNumberFormat="1" applyFont="1" applyFill="1" applyBorder="1" applyAlignment="1">
      <alignment horizontal="center" vertical="top"/>
    </xf>
    <xf numFmtId="167" fontId="12" fillId="0" borderId="13" xfId="0" applyNumberFormat="1" applyFont="1" applyFill="1" applyBorder="1" applyAlignment="1"/>
    <xf numFmtId="167" fontId="12" fillId="0" borderId="13" xfId="0" applyNumberFormat="1" applyFont="1" applyFill="1" applyBorder="1" applyAlignment="1">
      <alignment horizontal="center"/>
    </xf>
    <xf numFmtId="166" fontId="12" fillId="0" borderId="13" xfId="1" applyNumberFormat="1" applyFont="1" applyFill="1" applyBorder="1" applyAlignment="1">
      <alignment horizontal="center"/>
    </xf>
    <xf numFmtId="164" fontId="12" fillId="0" borderId="13" xfId="2" applyFont="1" applyFill="1" applyBorder="1" applyAlignment="1"/>
    <xf numFmtId="164" fontId="12" fillId="0" borderId="21" xfId="2" applyFont="1" applyFill="1" applyBorder="1" applyAlignment="1"/>
    <xf numFmtId="164" fontId="12" fillId="0" borderId="12" xfId="2" applyFont="1" applyFill="1" applyBorder="1" applyAlignment="1"/>
    <xf numFmtId="43" fontId="12" fillId="0" borderId="13" xfId="1" applyFont="1" applyFill="1" applyBorder="1" applyAlignment="1">
      <alignment horizontal="center"/>
    </xf>
    <xf numFmtId="2" fontId="12" fillId="0" borderId="11" xfId="0" applyNumberFormat="1" applyFont="1" applyFill="1" applyBorder="1" applyAlignment="1">
      <alignment horizontal="center" vertical="top"/>
    </xf>
    <xf numFmtId="167" fontId="12" fillId="0" borderId="10" xfId="0" applyNumberFormat="1" applyFont="1" applyFill="1" applyBorder="1" applyAlignment="1"/>
    <xf numFmtId="43" fontId="12" fillId="0" borderId="10" xfId="1" applyFont="1" applyFill="1" applyBorder="1" applyAlignment="1">
      <alignment horizontal="center"/>
    </xf>
    <xf numFmtId="166" fontId="12" fillId="0" borderId="10" xfId="1" applyNumberFormat="1" applyFont="1" applyFill="1" applyBorder="1" applyAlignment="1">
      <alignment horizontal="center"/>
    </xf>
    <xf numFmtId="164" fontId="12" fillId="0" borderId="10" xfId="2" applyFont="1" applyFill="1" applyBorder="1" applyAlignment="1"/>
    <xf numFmtId="164" fontId="12" fillId="0" borderId="24" xfId="2" applyFont="1" applyFill="1" applyBorder="1" applyAlignment="1"/>
    <xf numFmtId="164" fontId="12" fillId="0" borderId="9" xfId="2" applyFont="1" applyFill="1" applyBorder="1" applyAlignment="1"/>
    <xf numFmtId="2" fontId="14" fillId="2" borderId="25" xfId="0" applyNumberFormat="1" applyFont="1" applyFill="1" applyBorder="1" applyAlignment="1">
      <alignment horizontal="center" vertical="top"/>
    </xf>
    <xf numFmtId="0" fontId="14" fillId="2" borderId="26" xfId="0" applyFont="1" applyFill="1" applyBorder="1" applyAlignment="1">
      <alignment vertical="top" shrinkToFit="1"/>
    </xf>
    <xf numFmtId="0" fontId="14" fillId="2" borderId="26" xfId="0" applyFont="1" applyFill="1" applyBorder="1" applyAlignment="1">
      <alignment horizontal="center" vertical="top"/>
    </xf>
    <xf numFmtId="43" fontId="14" fillId="2" borderId="26" xfId="1" applyFont="1" applyFill="1" applyBorder="1" applyAlignment="1">
      <alignment horizontal="right" vertical="top"/>
    </xf>
    <xf numFmtId="165" fontId="14" fillId="2" borderId="26" xfId="0" applyNumberFormat="1" applyFont="1" applyFill="1" applyBorder="1" applyAlignment="1">
      <alignment horizontal="right" vertical="top"/>
    </xf>
    <xf numFmtId="164" fontId="14" fillId="2" borderId="27" xfId="2" applyFont="1" applyFill="1" applyBorder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164" fontId="15" fillId="0" borderId="0" xfId="2" applyFont="1"/>
    <xf numFmtId="0" fontId="5" fillId="0" borderId="0" xfId="63" applyFont="1" applyAlignment="1"/>
    <xf numFmtId="0" fontId="4" fillId="0" borderId="0" xfId="63" applyFont="1" applyAlignment="1"/>
  </cellXfs>
  <cellStyles count="64">
    <cellStyle name="Millares" xfId="1" builtinId="3"/>
    <cellStyle name="Millares 2" xfId="4"/>
    <cellStyle name="Millares 2 2" xfId="5"/>
    <cellStyle name="Millares 2 3" xfId="6"/>
    <cellStyle name="Millares 2 3 2" xfId="7"/>
    <cellStyle name="Millares 3" xfId="8"/>
    <cellStyle name="Millares 3 2" xfId="9"/>
    <cellStyle name="Millares 4" xfId="10"/>
    <cellStyle name="Moneda" xfId="2" builtinId="4"/>
    <cellStyle name="Moneda 2" xfId="11"/>
    <cellStyle name="Moneda 3" xfId="12"/>
    <cellStyle name="Normal" xfId="0" builtinId="0"/>
    <cellStyle name="Normal 2" xfId="13"/>
    <cellStyle name="Normal 2 2" xfId="14"/>
    <cellStyle name="Normal 2 2 2" xfId="15"/>
    <cellStyle name="Normal 2 2 3" xfId="16"/>
    <cellStyle name="Normal 2 2 4" xfId="17"/>
    <cellStyle name="Normal 2 3" xfId="18"/>
    <cellStyle name="Normal 2 3 2" xfId="19"/>
    <cellStyle name="Normal 2 4" xfId="20"/>
    <cellStyle name="Normal 2 5" xfId="21"/>
    <cellStyle name="Normal 3" xfId="22"/>
    <cellStyle name="Normal 3 2" xfId="23"/>
    <cellStyle name="Normal 3 2 2" xfId="24"/>
    <cellStyle name="Normal 3 2 3" xfId="25"/>
    <cellStyle name="Normal 3 2 4" xfId="26"/>
    <cellStyle name="Normal 3 3" xfId="27"/>
    <cellStyle name="Normal 3 4" xfId="28"/>
    <cellStyle name="Normal 3 5" xfId="29"/>
    <cellStyle name="Normal 4" xfId="3"/>
    <cellStyle name="Normal 4 2" xfId="30"/>
    <cellStyle name="Normal 4 2 2" xfId="31"/>
    <cellStyle name="Normal 4 2 3" xfId="32"/>
    <cellStyle name="Normal 4 2 4" xfId="33"/>
    <cellStyle name="Normal 4 3" xfId="34"/>
    <cellStyle name="Normal 4 4" xfId="35"/>
    <cellStyle name="Normal 4 5" xfId="36"/>
    <cellStyle name="Normal 5" xfId="37"/>
    <cellStyle name="Normal 5 2" xfId="38"/>
    <cellStyle name="Normal 5 2 2" xfId="39"/>
    <cellStyle name="Normal 5 2 3" xfId="40"/>
    <cellStyle name="Normal 5 2 4" xfId="41"/>
    <cellStyle name="Normal 5 2 5" xfId="42"/>
    <cellStyle name="Normal 5 3" xfId="43"/>
    <cellStyle name="Normal 5 4" xfId="44"/>
    <cellStyle name="Normal 5 5" xfId="45"/>
    <cellStyle name="Normal 6" xfId="46"/>
    <cellStyle name="Normal 6 2" xfId="47"/>
    <cellStyle name="Normal 6 2 2" xfId="48"/>
    <cellStyle name="Normal 6 2 3" xfId="49"/>
    <cellStyle name="Normal 6 2 4" xfId="50"/>
    <cellStyle name="Normal 6 3" xfId="51"/>
    <cellStyle name="Normal 6 4" xfId="52"/>
    <cellStyle name="Normal 6 5" xfId="53"/>
    <cellStyle name="Normal 7" xfId="54"/>
    <cellStyle name="Normal 7 2" xfId="55"/>
    <cellStyle name="Normal 7 2 2" xfId="56"/>
    <cellStyle name="Normal 7 2 3" xfId="57"/>
    <cellStyle name="Normal 7 2 4" xfId="58"/>
    <cellStyle name="Normal 7 3" xfId="59"/>
    <cellStyle name="Normal 7 3 2" xfId="60"/>
    <cellStyle name="Normal 7 4" xfId="61"/>
    <cellStyle name="Normal 7 5" xfId="62"/>
    <cellStyle name="Normal 8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230715</xdr:colOff>
      <xdr:row>2</xdr:row>
      <xdr:rowOff>23285</xdr:rowOff>
    </xdr:from>
    <xdr:ext cx="2333542" cy="818740"/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56" t="6350" r="6356" b="6867"/>
        <a:stretch/>
      </xdr:blipFill>
      <xdr:spPr>
        <a:xfrm>
          <a:off x="992715" y="347135"/>
          <a:ext cx="2333542" cy="8187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SA%20SORTEO%202019%20-%20REFER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alogo"/>
    </sheetNames>
    <sheetDataSet>
      <sheetData sheetId="0">
        <row r="11">
          <cell r="H11">
            <v>0</v>
          </cell>
        </row>
        <row r="38">
          <cell r="H38">
            <v>0</v>
          </cell>
        </row>
        <row r="99">
          <cell r="H99">
            <v>0</v>
          </cell>
        </row>
        <row r="115">
          <cell r="H115">
            <v>0</v>
          </cell>
        </row>
        <row r="121">
          <cell r="H121">
            <v>0</v>
          </cell>
        </row>
        <row r="155">
          <cell r="H155">
            <v>0</v>
          </cell>
        </row>
        <row r="160">
          <cell r="H160">
            <v>0</v>
          </cell>
        </row>
        <row r="174">
          <cell r="H174">
            <v>0</v>
          </cell>
        </row>
        <row r="183">
          <cell r="H183">
            <v>0</v>
          </cell>
        </row>
        <row r="188">
          <cell r="H188">
            <v>0</v>
          </cell>
        </row>
        <row r="215">
          <cell r="H215">
            <v>0</v>
          </cell>
        </row>
        <row r="218">
          <cell r="H218">
            <v>0</v>
          </cell>
        </row>
        <row r="221">
          <cell r="H221">
            <v>0</v>
          </cell>
        </row>
        <row r="242">
          <cell r="H242">
            <v>0</v>
          </cell>
        </row>
        <row r="248">
          <cell r="H248">
            <v>0</v>
          </cell>
        </row>
        <row r="250">
          <cell r="H250">
            <v>0</v>
          </cell>
        </row>
        <row r="267">
          <cell r="H26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zoomScale="80" zoomScaleNormal="80" workbookViewId="0"/>
  </sheetViews>
  <sheetFormatPr baseColWidth="10" defaultRowHeight="15" x14ac:dyDescent="0.2"/>
  <cols>
    <col min="1" max="1" width="3" style="65" customWidth="1"/>
    <col min="2" max="2" width="8.7109375" style="66" customWidth="1"/>
    <col min="3" max="3" width="37.140625" style="65" customWidth="1"/>
    <col min="4" max="4" width="9.7109375" style="65" customWidth="1"/>
    <col min="5" max="6" width="14.7109375" style="65" customWidth="1"/>
    <col min="7" max="7" width="34.85546875" style="65" customWidth="1"/>
    <col min="8" max="8" width="19.28515625" style="67" customWidth="1"/>
    <col min="9" max="9" width="3.7109375" style="65" customWidth="1"/>
    <col min="10" max="10" width="13.28515625" style="65" bestFit="1" customWidth="1"/>
    <col min="11" max="16384" width="11.42578125" style="65"/>
  </cols>
  <sheetData>
    <row r="1" spans="1:9" s="7" customFormat="1" ht="16.5" thickBot="1" x14ac:dyDescent="0.25">
      <c r="A1" s="3"/>
      <c r="B1" s="4"/>
      <c r="C1" s="3"/>
      <c r="D1" s="5"/>
      <c r="E1" s="5"/>
      <c r="F1" s="5"/>
      <c r="G1" s="5"/>
      <c r="H1" s="6"/>
      <c r="I1" s="3"/>
    </row>
    <row r="2" spans="1:9" s="7" customFormat="1" ht="15.75" x14ac:dyDescent="0.2">
      <c r="A2" s="3"/>
      <c r="B2" s="8" t="s">
        <v>28</v>
      </c>
      <c r="C2" s="9"/>
      <c r="D2" s="10"/>
      <c r="E2" s="10"/>
      <c r="F2" s="10"/>
      <c r="G2" s="10"/>
      <c r="H2" s="11"/>
      <c r="I2" s="3"/>
    </row>
    <row r="3" spans="1:9" s="7" customFormat="1" ht="15.75" x14ac:dyDescent="0.2">
      <c r="A3" s="3"/>
      <c r="B3" s="12"/>
      <c r="C3" s="13" t="s">
        <v>27</v>
      </c>
      <c r="D3" s="13"/>
      <c r="E3" s="13"/>
      <c r="F3" s="13"/>
      <c r="G3" s="13"/>
      <c r="H3" s="14"/>
      <c r="I3" s="15"/>
    </row>
    <row r="4" spans="1:9" s="7" customFormat="1" ht="15.75" x14ac:dyDescent="0.2">
      <c r="A4" s="3"/>
      <c r="B4" s="12"/>
      <c r="C4" s="13" t="s">
        <v>29</v>
      </c>
      <c r="D4" s="13"/>
      <c r="E4" s="13"/>
      <c r="F4" s="13"/>
      <c r="G4" s="13"/>
      <c r="H4" s="14"/>
      <c r="I4" s="16"/>
    </row>
    <row r="5" spans="1:9" s="7" customFormat="1" ht="15.75" x14ac:dyDescent="0.2">
      <c r="A5" s="3"/>
      <c r="B5" s="12"/>
      <c r="C5" s="2" t="s">
        <v>30</v>
      </c>
      <c r="D5" s="2"/>
      <c r="E5" s="2"/>
      <c r="F5" s="2"/>
      <c r="G5" s="2"/>
      <c r="H5" s="1"/>
      <c r="I5" s="17"/>
    </row>
    <row r="6" spans="1:9" s="7" customFormat="1" ht="15.75" x14ac:dyDescent="0.2">
      <c r="A6" s="3"/>
      <c r="B6" s="12"/>
      <c r="C6" s="2" t="s">
        <v>31</v>
      </c>
      <c r="D6" s="2"/>
      <c r="E6" s="2"/>
      <c r="F6" s="2"/>
      <c r="G6" s="2"/>
      <c r="H6" s="1"/>
      <c r="I6" s="17"/>
    </row>
    <row r="7" spans="1:9" s="7" customFormat="1" ht="15.75" x14ac:dyDescent="0.2">
      <c r="A7" s="3"/>
      <c r="B7" s="12"/>
      <c r="C7" s="18"/>
      <c r="D7" s="19"/>
      <c r="E7" s="19"/>
      <c r="F7" s="19"/>
      <c r="G7" s="19"/>
      <c r="H7" s="20"/>
      <c r="I7" s="3"/>
    </row>
    <row r="8" spans="1:9" s="7" customFormat="1" ht="15" customHeight="1" x14ac:dyDescent="0.2">
      <c r="A8" s="3"/>
      <c r="B8" s="21" t="s">
        <v>26</v>
      </c>
      <c r="C8" s="22" t="s">
        <v>25</v>
      </c>
      <c r="D8" s="22"/>
      <c r="E8" s="22"/>
      <c r="F8" s="22"/>
      <c r="G8" s="19"/>
      <c r="H8" s="23"/>
      <c r="I8" s="3"/>
    </row>
    <row r="9" spans="1:9" s="29" customFormat="1" ht="22.5" customHeight="1" thickBot="1" x14ac:dyDescent="0.25">
      <c r="A9" s="24"/>
      <c r="B9" s="25"/>
      <c r="C9" s="26"/>
      <c r="D9" s="26"/>
      <c r="E9" s="26"/>
      <c r="F9" s="26"/>
      <c r="G9" s="27" t="s">
        <v>24</v>
      </c>
      <c r="H9" s="28"/>
      <c r="I9" s="24"/>
    </row>
    <row r="10" spans="1:9" s="7" customFormat="1" ht="15.75" customHeight="1" thickBot="1" x14ac:dyDescent="0.25">
      <c r="A10" s="3"/>
      <c r="B10" s="30" t="s">
        <v>23</v>
      </c>
      <c r="C10" s="31" t="s">
        <v>32</v>
      </c>
      <c r="D10" s="32" t="s">
        <v>22</v>
      </c>
      <c r="E10" s="33" t="s">
        <v>21</v>
      </c>
      <c r="F10" s="34" t="s">
        <v>20</v>
      </c>
      <c r="G10" s="35" t="s">
        <v>33</v>
      </c>
      <c r="H10" s="36" t="s">
        <v>19</v>
      </c>
      <c r="I10" s="3"/>
    </row>
    <row r="11" spans="1:9" s="7" customFormat="1" ht="15.75" customHeight="1" x14ac:dyDescent="0.25">
      <c r="A11" s="3"/>
      <c r="B11" s="37">
        <v>1</v>
      </c>
      <c r="C11" s="38" t="s">
        <v>18</v>
      </c>
      <c r="D11" s="39" t="s">
        <v>0</v>
      </c>
      <c r="E11" s="40">
        <v>1</v>
      </c>
      <c r="F11" s="41">
        <f>+[1]Catalogo!H11</f>
        <v>0</v>
      </c>
      <c r="G11" s="42"/>
      <c r="H11" s="43">
        <f>E11*F11</f>
        <v>0</v>
      </c>
      <c r="I11" s="3"/>
    </row>
    <row r="12" spans="1:9" s="7" customFormat="1" ht="15.75" customHeight="1" x14ac:dyDescent="0.25">
      <c r="A12" s="3"/>
      <c r="B12" s="44">
        <v>2</v>
      </c>
      <c r="C12" s="45" t="s">
        <v>17</v>
      </c>
      <c r="D12" s="46" t="s">
        <v>0</v>
      </c>
      <c r="E12" s="47">
        <v>1</v>
      </c>
      <c r="F12" s="48">
        <f>+[1]Catalogo!H38</f>
        <v>0</v>
      </c>
      <c r="G12" s="49"/>
      <c r="H12" s="50">
        <f>E12*F12</f>
        <v>0</v>
      </c>
      <c r="I12" s="3"/>
    </row>
    <row r="13" spans="1:9" s="7" customFormat="1" ht="15.75" customHeight="1" x14ac:dyDescent="0.25">
      <c r="A13" s="3"/>
      <c r="B13" s="44">
        <v>3</v>
      </c>
      <c r="C13" s="45" t="s">
        <v>16</v>
      </c>
      <c r="D13" s="51" t="s">
        <v>0</v>
      </c>
      <c r="E13" s="47">
        <v>1</v>
      </c>
      <c r="F13" s="48">
        <f>+[1]Catalogo!H99</f>
        <v>0</v>
      </c>
      <c r="G13" s="49"/>
      <c r="H13" s="50">
        <f>E13*F13</f>
        <v>0</v>
      </c>
      <c r="I13" s="3"/>
    </row>
    <row r="14" spans="1:9" s="7" customFormat="1" ht="15.75" customHeight="1" x14ac:dyDescent="0.25">
      <c r="A14" s="3"/>
      <c r="B14" s="44">
        <v>4</v>
      </c>
      <c r="C14" s="45" t="s">
        <v>15</v>
      </c>
      <c r="D14" s="51" t="s">
        <v>0</v>
      </c>
      <c r="E14" s="47">
        <v>1</v>
      </c>
      <c r="F14" s="48">
        <f>+[1]Catalogo!H115</f>
        <v>0</v>
      </c>
      <c r="G14" s="49"/>
      <c r="H14" s="50">
        <f>E14*F14</f>
        <v>0</v>
      </c>
      <c r="I14" s="3"/>
    </row>
    <row r="15" spans="1:9" s="7" customFormat="1" ht="15.75" customHeight="1" x14ac:dyDescent="0.25">
      <c r="A15" s="3"/>
      <c r="B15" s="44">
        <v>5</v>
      </c>
      <c r="C15" s="45" t="s">
        <v>14</v>
      </c>
      <c r="D15" s="51" t="s">
        <v>0</v>
      </c>
      <c r="E15" s="47">
        <v>1</v>
      </c>
      <c r="F15" s="48">
        <f>+[1]Catalogo!H121</f>
        <v>0</v>
      </c>
      <c r="G15" s="49"/>
      <c r="H15" s="50">
        <f>E15*F15</f>
        <v>0</v>
      </c>
      <c r="I15" s="3"/>
    </row>
    <row r="16" spans="1:9" s="7" customFormat="1" ht="15.75" customHeight="1" x14ac:dyDescent="0.25">
      <c r="A16" s="3"/>
      <c r="B16" s="44">
        <v>6</v>
      </c>
      <c r="C16" s="45" t="s">
        <v>13</v>
      </c>
      <c r="D16" s="51" t="s">
        <v>0</v>
      </c>
      <c r="E16" s="47">
        <v>1</v>
      </c>
      <c r="F16" s="48">
        <f>+[1]Catalogo!H155</f>
        <v>0</v>
      </c>
      <c r="G16" s="49"/>
      <c r="H16" s="50">
        <f>E16*F16</f>
        <v>0</v>
      </c>
      <c r="I16" s="3"/>
    </row>
    <row r="17" spans="1:9" s="7" customFormat="1" ht="15.75" customHeight="1" x14ac:dyDescent="0.25">
      <c r="A17" s="3"/>
      <c r="B17" s="44">
        <v>7</v>
      </c>
      <c r="C17" s="45" t="s">
        <v>12</v>
      </c>
      <c r="D17" s="51" t="s">
        <v>0</v>
      </c>
      <c r="E17" s="47">
        <v>1</v>
      </c>
      <c r="F17" s="48">
        <f>+[1]Catalogo!H160</f>
        <v>0</v>
      </c>
      <c r="G17" s="49"/>
      <c r="H17" s="50">
        <f>E17*F17</f>
        <v>0</v>
      </c>
      <c r="I17" s="3"/>
    </row>
    <row r="18" spans="1:9" s="7" customFormat="1" ht="15.75" customHeight="1" x14ac:dyDescent="0.25">
      <c r="A18" s="3"/>
      <c r="B18" s="44">
        <v>8</v>
      </c>
      <c r="C18" s="45" t="s">
        <v>11</v>
      </c>
      <c r="D18" s="51" t="s">
        <v>0</v>
      </c>
      <c r="E18" s="47">
        <v>1</v>
      </c>
      <c r="F18" s="48">
        <f>+[1]Catalogo!H174</f>
        <v>0</v>
      </c>
      <c r="G18" s="49"/>
      <c r="H18" s="50">
        <f>E18*F18</f>
        <v>0</v>
      </c>
      <c r="I18" s="3"/>
    </row>
    <row r="19" spans="1:9" s="7" customFormat="1" ht="15.75" customHeight="1" x14ac:dyDescent="0.25">
      <c r="A19" s="3"/>
      <c r="B19" s="44">
        <v>9</v>
      </c>
      <c r="C19" s="45" t="s">
        <v>10</v>
      </c>
      <c r="D19" s="51" t="s">
        <v>0</v>
      </c>
      <c r="E19" s="47">
        <v>1</v>
      </c>
      <c r="F19" s="48">
        <f>+[1]Catalogo!H183</f>
        <v>0</v>
      </c>
      <c r="G19" s="49"/>
      <c r="H19" s="50">
        <f>E19*F19</f>
        <v>0</v>
      </c>
      <c r="I19" s="3"/>
    </row>
    <row r="20" spans="1:9" s="7" customFormat="1" ht="15.75" customHeight="1" x14ac:dyDescent="0.25">
      <c r="A20" s="3"/>
      <c r="B20" s="44">
        <v>10</v>
      </c>
      <c r="C20" s="45" t="s">
        <v>9</v>
      </c>
      <c r="D20" s="51" t="s">
        <v>0</v>
      </c>
      <c r="E20" s="47">
        <v>1</v>
      </c>
      <c r="F20" s="48">
        <f>+[1]Catalogo!H188</f>
        <v>0</v>
      </c>
      <c r="G20" s="49"/>
      <c r="H20" s="50">
        <f>E20*F20</f>
        <v>0</v>
      </c>
      <c r="I20" s="3"/>
    </row>
    <row r="21" spans="1:9" s="7" customFormat="1" ht="15.75" customHeight="1" x14ac:dyDescent="0.25">
      <c r="A21" s="3"/>
      <c r="B21" s="44">
        <v>11</v>
      </c>
      <c r="C21" s="45" t="s">
        <v>8</v>
      </c>
      <c r="D21" s="51" t="s">
        <v>0</v>
      </c>
      <c r="E21" s="47">
        <v>1</v>
      </c>
      <c r="F21" s="48">
        <f>+[1]Catalogo!H215</f>
        <v>0</v>
      </c>
      <c r="G21" s="49"/>
      <c r="H21" s="50">
        <f>E21*F21</f>
        <v>0</v>
      </c>
      <c r="I21" s="3"/>
    </row>
    <row r="22" spans="1:9" s="7" customFormat="1" ht="15.75" customHeight="1" x14ac:dyDescent="0.25">
      <c r="A22" s="3"/>
      <c r="B22" s="44">
        <v>12</v>
      </c>
      <c r="C22" s="45" t="s">
        <v>7</v>
      </c>
      <c r="D22" s="51" t="s">
        <v>0</v>
      </c>
      <c r="E22" s="47">
        <v>1</v>
      </c>
      <c r="F22" s="48">
        <f>+[1]Catalogo!H218</f>
        <v>0</v>
      </c>
      <c r="G22" s="49"/>
      <c r="H22" s="50">
        <f>E22*F22</f>
        <v>0</v>
      </c>
      <c r="I22" s="3"/>
    </row>
    <row r="23" spans="1:9" s="7" customFormat="1" ht="15.75" customHeight="1" x14ac:dyDescent="0.25">
      <c r="A23" s="3"/>
      <c r="B23" s="44">
        <v>13</v>
      </c>
      <c r="C23" s="45" t="s">
        <v>6</v>
      </c>
      <c r="D23" s="51" t="s">
        <v>0</v>
      </c>
      <c r="E23" s="47">
        <v>1</v>
      </c>
      <c r="F23" s="48">
        <f>+[1]Catalogo!H221</f>
        <v>0</v>
      </c>
      <c r="G23" s="49"/>
      <c r="H23" s="50">
        <f>E23*F23</f>
        <v>0</v>
      </c>
      <c r="I23" s="3"/>
    </row>
    <row r="24" spans="1:9" s="7" customFormat="1" ht="15.75" customHeight="1" x14ac:dyDescent="0.25">
      <c r="A24" s="3"/>
      <c r="B24" s="44">
        <v>14</v>
      </c>
      <c r="C24" s="45" t="s">
        <v>5</v>
      </c>
      <c r="D24" s="51" t="s">
        <v>0</v>
      </c>
      <c r="E24" s="47">
        <v>1</v>
      </c>
      <c r="F24" s="48">
        <f>+[1]Catalogo!H242</f>
        <v>0</v>
      </c>
      <c r="G24" s="49"/>
      <c r="H24" s="50">
        <f>E24*F24</f>
        <v>0</v>
      </c>
      <c r="I24" s="3"/>
    </row>
    <row r="25" spans="1:9" s="7" customFormat="1" ht="15.75" customHeight="1" x14ac:dyDescent="0.25">
      <c r="A25" s="3"/>
      <c r="B25" s="44">
        <v>15</v>
      </c>
      <c r="C25" s="45" t="s">
        <v>4</v>
      </c>
      <c r="D25" s="51" t="s">
        <v>0</v>
      </c>
      <c r="E25" s="47">
        <v>1</v>
      </c>
      <c r="F25" s="48">
        <f>+[1]Catalogo!H248</f>
        <v>0</v>
      </c>
      <c r="G25" s="49"/>
      <c r="H25" s="50">
        <f>E25*F25</f>
        <v>0</v>
      </c>
      <c r="I25" s="3"/>
    </row>
    <row r="26" spans="1:9" s="7" customFormat="1" ht="15.75" customHeight="1" x14ac:dyDescent="0.25">
      <c r="A26" s="3"/>
      <c r="B26" s="44">
        <v>16</v>
      </c>
      <c r="C26" s="45" t="s">
        <v>3</v>
      </c>
      <c r="D26" s="51" t="s">
        <v>0</v>
      </c>
      <c r="E26" s="47">
        <v>1</v>
      </c>
      <c r="F26" s="48">
        <f>+[1]Catalogo!H250</f>
        <v>0</v>
      </c>
      <c r="G26" s="49"/>
      <c r="H26" s="50">
        <f>E26*F26</f>
        <v>0</v>
      </c>
      <c r="I26" s="3"/>
    </row>
    <row r="27" spans="1:9" s="7" customFormat="1" ht="15.75" x14ac:dyDescent="0.25">
      <c r="A27" s="3"/>
      <c r="B27" s="44">
        <v>17</v>
      </c>
      <c r="C27" s="45" t="s">
        <v>2</v>
      </c>
      <c r="D27" s="51" t="s">
        <v>0</v>
      </c>
      <c r="E27" s="47">
        <v>1</v>
      </c>
      <c r="F27" s="48">
        <f>+[1]Catalogo!H267</f>
        <v>0</v>
      </c>
      <c r="G27" s="49"/>
      <c r="H27" s="50">
        <f>E27*F27</f>
        <v>0</v>
      </c>
      <c r="I27" s="3"/>
    </row>
    <row r="28" spans="1:9" s="7" customFormat="1" ht="16.5" thickBot="1" x14ac:dyDescent="0.3">
      <c r="A28" s="3"/>
      <c r="B28" s="52">
        <v>18</v>
      </c>
      <c r="C28" s="53" t="s">
        <v>1</v>
      </c>
      <c r="D28" s="54" t="s">
        <v>0</v>
      </c>
      <c r="E28" s="55">
        <v>1</v>
      </c>
      <c r="F28" s="56">
        <f>+[1]Catalogo!H269</f>
        <v>0</v>
      </c>
      <c r="G28" s="57"/>
      <c r="H28" s="58">
        <f>E28*F28</f>
        <v>0</v>
      </c>
      <c r="I28" s="3"/>
    </row>
    <row r="29" spans="1:9" ht="15.75" customHeight="1" thickBot="1" x14ac:dyDescent="0.25">
      <c r="A29" s="3"/>
      <c r="B29" s="59"/>
      <c r="C29" s="60"/>
      <c r="D29" s="61"/>
      <c r="E29" s="62"/>
      <c r="F29" s="63"/>
      <c r="G29" s="63" t="s">
        <v>34</v>
      </c>
      <c r="H29" s="64">
        <f>SUM(H11:H28)</f>
        <v>0</v>
      </c>
      <c r="I29" s="3"/>
    </row>
    <row r="31" spans="1:9" ht="15.75" x14ac:dyDescent="0.25">
      <c r="B31" s="69"/>
      <c r="C31" s="69"/>
      <c r="D31" s="69"/>
      <c r="E31" s="69"/>
      <c r="F31" s="69"/>
      <c r="G31" s="69"/>
      <c r="H31" s="69"/>
      <c r="I31" s="69"/>
    </row>
    <row r="32" spans="1:9" ht="15.75" x14ac:dyDescent="0.25">
      <c r="B32" s="68"/>
      <c r="C32" s="68"/>
      <c r="D32" s="68"/>
      <c r="E32" s="68"/>
      <c r="F32" s="68"/>
      <c r="G32" s="68"/>
      <c r="H32" s="68"/>
      <c r="I32" s="68"/>
    </row>
  </sheetData>
  <mergeCells count="6">
    <mergeCell ref="C8:F9"/>
    <mergeCell ref="C3:H3"/>
    <mergeCell ref="C4:H4"/>
    <mergeCell ref="C5:H5"/>
    <mergeCell ref="C6:H6"/>
    <mergeCell ref="B8:B9"/>
  </mergeCells>
  <pageMargins left="0.19685039370078741" right="0.19685039370078741" top="0.59055118110236227" bottom="0.19685039370078741" header="0.31496062992125984" footer="0.31496062992125984"/>
  <pageSetup scale="94" orientation="landscape" verticalDpi="0" r:id="rId1"/>
  <headerFooter>
    <oddFooter>&amp;L&amp;"Arial Narrow,Normal"_______________________________
NOMBRE O RAZÓN SOCIAL&amp;R______________________________
NOMBRE Y FIRMA DEL REPRESENTANTE LEGAL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Jesus Sanchez Machado</dc:creator>
  <cp:lastModifiedBy>Maria de Jesus Sanchez Machado</cp:lastModifiedBy>
  <cp:lastPrinted>2019-06-14T18:57:49Z</cp:lastPrinted>
  <dcterms:created xsi:type="dcterms:W3CDTF">2019-06-14T18:46:50Z</dcterms:created>
  <dcterms:modified xsi:type="dcterms:W3CDTF">2019-06-14T18:58:19Z</dcterms:modified>
</cp:coreProperties>
</file>